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<sst xmlns="http://schemas.openxmlformats.org/spreadsheetml/2006/main" count="206" uniqueCount="204">
  <si>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</si>
  <si>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</si>
  <si>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</si>
  <si>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</si>
  <si>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</si>
  <si>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</si>
  <si>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</si>
  <si>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</si>
  <si>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</si>
  <si>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</si>
  <si>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</si>
  <si>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</si>
  <si>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</si>
  <si>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</si>
  <si>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</si>
  <si>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</si>
  <si>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</si>
  <si>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</si>
  <si>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</si>
  <si>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</si>
  <si>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</si>
  <si>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</si>
  <si>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</si>
  <si>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</si>
  <si>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</si>
  <si>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</si>
  <si>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</si>
  <si>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</si>
  <si>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</si>
  <si>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</si>
  <si>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</si>
  <si>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</si>
  <si>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</si>
  <si>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</si>
  <si>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</si>
  <si>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</si>
  <si>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</si>
  <si>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</si>
  <si>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</si>
  <si>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</si>
  <si>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</si>
  <si>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</si>
  <si>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</si>
  <si>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</si>
  <si>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</si>
  <si>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</si>
  <si>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</si>
  <si>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</si>
  <si>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</si>
  <si>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</si>
  <si>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</si>
  <si>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</si>
  <si>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</si>
  <si>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</si>
  <si>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</si>
  <si>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</si>
  <si>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</si>
  <si>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</si>
  <si>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</si>
  <si>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</si>
  <si>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</si>
  <si>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</si>
  <si>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</si>
  <si>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</si>
  <si>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</si>
  <si>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</si>
  <si>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</si>
  <si>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</si>
  <si>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</si>
  <si>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</si>
  <si>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</si>
  <si>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</si>
  <si>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</si>
  <si>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</si>
  <si>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</si>
  <si>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</si>
  <si>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</si>
  <si>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</si>
  <si>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</si>
  <si>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</si>
  <si>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</si>
  <si>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</si>
  <si>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</si>
  <si>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</si>
  <si>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</si>
  <si>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</si>
  <si>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</si>
  <si>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</si>
  <si>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</si>
  <si>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</si>
  <si>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</si>
  <si>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</si>
  <si>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</si>
  <si>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</si>
  <si>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</si>
  <si>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</si>
  <si>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</si>
  <si>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</si>
  <si>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</si>
  <si>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</si>
  <si>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</si>
  <si>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</si>
  <si>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</si>
  <si>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</si>
  <si>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</si>
  <si>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</si>
  <si>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</si>
  <si>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</si>
  <si>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</si>
  <si>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</si>
  <si>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</si>
  <si>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</si>
  <si>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</si>
  <si>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</si>
  <si>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</si>
  <si>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</si>
  <si>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</si>
  <si>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</si>
  <si>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</si>
  <si>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</si>
  <si>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</si>
  <si>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</si>
  <si>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</si>
  <si>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</si>
  <si>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</si>
  <si>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</si>
  <si>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</si>
  <si>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</si>
  <si>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</si>
  <si>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</si>
  <si>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</si>
  <si>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</si>
  <si>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</si>
  <si>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</si>
  <si>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</si>
  <si>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</si>
  <si>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</si>
  <si>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</si>
  <si>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</si>
  <si>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</si>
  <si>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</si>
  <si>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</si>
  <si>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</si>
  <si>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</si>
  <si>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</si>
  <si>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</si>
  <si>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</si>
  <si>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</si>
  <si>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</si>
  <si>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</si>
  <si>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</si>
  <si>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</si>
  <si>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</si>
  <si>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</si>
  <si>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</si>
  <si>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</si>
  <si>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</si>
  <si>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</si>
  <si>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</si>
  <si>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</si>
  <si>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</si>
  <si>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</si>
  <si>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</si>
  <si>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</si>
  <si>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</si>
  <si>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</si>
  <si>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</si>
  <si>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</si>
  <si>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</si>
  <si>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</si>
  <si>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</si>
  <si>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</si>
  <si>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</si>
  <si>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</si>
  <si>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</si>
  <si>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</si>
  <si>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</si>
  <si>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</si>
  <si>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</si>
  <si>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</si>
  <si>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</si>
  <si>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</si>
  <si>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</si>
  <si>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</si>
  <si>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</si>
  <si>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</si>
  <si>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</si>
  <si>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</si>
  <si>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</si>
  <si>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</si>
  <si>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</si>
  <si>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</si>
  <si>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</si>
  <si>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</si>
  <si>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</si>
  <si>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</si>
  <si>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</si>
  <si>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</si>
  <si>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</si>
  <si>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</si>
  <si>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</si>
  <si>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</si>
  <si>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EL-ZAY READY WEAR MANUFACTURING</t>
  </si>
  <si>
    <t>الزي لصناعة الألبسة الجاهزة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</si>
</sst>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141061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0.16</v>
      </c>
      <c r="F6" s="47">
        <v>0.24</v>
      </c>
      <c r="G6" s="47">
        <v>0.5</v>
      </c>
      <c r="H6" s="47">
        <v>0.2</v>
      </c>
      <c r="I6" s="4" t="s">
        <v>195</v>
      </c>
    </row>
    <row r="7" spans="4:18" ht="20.100000000000001" customHeight="1" x14ac:dyDescent="0.2">
      <c r="D7" s="13" t="s">
        <v>87</v>
      </c>
      <c r="E7" s="47">
        <v>277138.19</v>
      </c>
      <c r="F7" s="16">
        <v>955891.33</v>
      </c>
      <c r="G7" s="16">
        <v>2679389.7999999998</v>
      </c>
      <c r="H7" s="16">
        <v>10377355.17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1504808</v>
      </c>
      <c r="F8" s="16">
        <v>2522842</v>
      </c>
      <c r="G8" s="16">
        <v>10539182</v>
      </c>
      <c r="H8" s="16">
        <v>32097539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1440</v>
      </c>
      <c r="F9" s="16">
        <v>1963</v>
      </c>
      <c r="G9" s="16">
        <v>4071</v>
      </c>
      <c r="H9" s="16">
        <v>7398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11218309</v>
      </c>
      <c r="F10" s="16">
        <v>8684029</v>
      </c>
      <c r="G10" s="16">
        <v>6705246</v>
      </c>
      <c r="H10" s="16">
        <v>15000000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1794929.44</v>
      </c>
      <c r="F11" s="16">
        <v>2084166.96</v>
      </c>
      <c r="G11" s="16">
        <v>3352623</v>
      </c>
      <c r="H11" s="16">
        <v>3000000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2160074</v>
      </c>
      <c r="F16" s="41">
        <v>2058464</v>
      </c>
      <c r="G16" s="41">
        <v>1635525</v>
      </c>
      <c r="H16" s="41">
        <v>1889362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1278313</v>
      </c>
      <c r="F17" s="16">
        <v>916387</v>
      </c>
      <c r="G17" s="16">
        <v>868139</v>
      </c>
      <c r="H17" s="16">
        <v>794769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44231</v>
      </c>
      <c r="F19" s="16">
        <v>3321</v>
      </c>
      <c r="G19" s="16">
        <v>7000</v>
      </c>
      <c r="H19" s="16">
        <v>12785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5911763</v>
      </c>
      <c r="F21" s="16">
        <v>5929065</v>
      </c>
      <c r="G21" s="16">
        <v>5253857</v>
      </c>
      <c r="H21" s="16">
        <v>4904839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18997020</v>
      </c>
      <c r="F23" s="16">
        <v>14800382</v>
      </c>
      <c r="G23" s="16">
        <v>14355912</v>
      </c>
      <c r="H23" s="16">
        <v>13062876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1000867</v>
      </c>
      <c r="F24" s="16">
        <v>1003453</v>
      </c>
      <c r="G24" s="16">
        <v>959318</v>
      </c>
      <c r="H24" s="16">
        <v>715533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5023037</v>
      </c>
      <c r="F25" s="16">
        <v>4736059</v>
      </c>
      <c r="G25" s="16">
        <v>5250696</v>
      </c>
      <c r="H25" s="16">
        <v>5553671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430252</v>
      </c>
      <c r="F26" s="16">
        <v>430252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5453289</v>
      </c>
      <c r="F28" s="16">
        <v>5166311</v>
      </c>
      <c r="G28" s="16">
        <v>5250696</v>
      </c>
      <c r="H28" s="16">
        <v>5553671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688627</v>
      </c>
      <c r="F29" s="16">
        <v>688627</v>
      </c>
      <c r="G29" s="16">
        <v>688627</v>
      </c>
      <c r="H29" s="16">
        <v>688626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26139803</v>
      </c>
      <c r="F30" s="42">
        <v>21658773</v>
      </c>
      <c r="G30" s="42">
        <v>21254553</v>
      </c>
      <c r="H30" s="42">
        <v>20020706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1497275</v>
      </c>
      <c r="F35" s="41">
        <v>1214277</v>
      </c>
      <c r="G35" s="41">
        <v>1230239</v>
      </c>
      <c r="H35" s="41">
        <v>749180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4952066</v>
      </c>
      <c r="F36" s="16">
        <v>3233341</v>
      </c>
      <c r="G36" s="16">
        <v>3064817</v>
      </c>
      <c r="H36" s="16">
        <v>3251654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7651989</v>
      </c>
      <c r="F37" s="16">
        <v>3233649</v>
      </c>
      <c r="G37" s="16">
        <v>6714057</v>
      </c>
      <c r="H37" s="16">
        <v>6279326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184340</v>
      </c>
      <c r="F38" s="16">
        <v>973507</v>
      </c>
      <c r="G38" s="16">
        <v>1178814</v>
      </c>
      <c r="H38" s="16">
        <v>478259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14948015</v>
      </c>
      <c r="F39" s="16">
        <v>9106036</v>
      </c>
      <c r="G39" s="16">
        <v>12483783</v>
      </c>
      <c r="H39" s="16">
        <v>11234294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6464613</v>
      </c>
      <c r="F40" s="16">
        <v>5703658</v>
      </c>
      <c r="G40" s="16">
        <v>2653853</v>
      </c>
      <c r="H40" s="16">
        <v>1775690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21412628</v>
      </c>
      <c r="F43" s="42">
        <v>14809694</v>
      </c>
      <c r="G43" s="42">
        <v>15137636</v>
      </c>
      <c r="H43" s="42">
        <v>13009984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11218309</v>
      </c>
      <c r="F46" s="44">
        <v>8684029</v>
      </c>
      <c r="G46" s="44">
        <v>6705246</v>
      </c>
      <c r="H46" s="44">
        <v>15000000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11218309</v>
      </c>
      <c r="F47" s="43">
        <v>8684029</v>
      </c>
      <c r="G47" s="43">
        <v>6705246</v>
      </c>
      <c r="H47" s="43">
        <v>15000000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11218309</v>
      </c>
      <c r="F48" s="43">
        <v>8684029</v>
      </c>
      <c r="G48" s="43">
        <v>6705246</v>
      </c>
      <c r="H48" s="43">
        <v>15000000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415008</v>
      </c>
      <c r="F49" s="43">
        <v>415008</v>
      </c>
      <c r="G49" s="43">
        <v>415008</v>
      </c>
      <c r="H49" s="43">
        <v>415008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1267140</v>
      </c>
      <c r="F53" s="43">
        <v>0</v>
      </c>
      <c r="G53" s="43">
        <v>0</v>
      </c>
      <c r="H53" s="43">
        <v>1802415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-168999</v>
      </c>
      <c r="F57" s="43">
        <v>-148688</v>
      </c>
      <c r="G57" s="43">
        <v>-192001</v>
      </c>
      <c r="H57" s="43">
        <v>-109532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-5470003</v>
      </c>
      <c r="F58" s="43">
        <v>-2101270</v>
      </c>
      <c r="G58" s="43">
        <v>-811336</v>
      </c>
      <c r="H58" s="43">
        <v>-6492339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4727175</v>
      </c>
      <c r="F59" s="43">
        <v>6849079</v>
      </c>
      <c r="G59" s="43">
        <v>6116917</v>
      </c>
      <c r="H59" s="43">
        <v>7010722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26139803</v>
      </c>
      <c r="F61" s="45">
        <v>21658773</v>
      </c>
      <c r="G61" s="45">
        <v>21254553</v>
      </c>
      <c r="H61" s="45">
        <v>20020706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10636075</v>
      </c>
      <c r="F65" s="44">
        <v>10095279</v>
      </c>
      <c r="G65" s="44">
        <v>12925277</v>
      </c>
      <c r="H65" s="44">
        <v>13741094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11182109</v>
      </c>
      <c r="F66" s="43">
        <v>9335221</v>
      </c>
      <c r="G66" s="43">
        <v>11332299</v>
      </c>
      <c r="H66" s="43">
        <v>11931038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-546034</v>
      </c>
      <c r="F67" s="43">
        <v>760058</v>
      </c>
      <c r="G67" s="43">
        <v>1592978</v>
      </c>
      <c r="H67" s="43">
        <v>1810056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1125271</v>
      </c>
      <c r="F68" s="43">
        <v>1067556</v>
      </c>
      <c r="G68" s="43">
        <v>1120167</v>
      </c>
      <c r="H68" s="43">
        <v>1122381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752002</v>
      </c>
      <c r="F69" s="43">
        <v>917504</v>
      </c>
      <c r="G69" s="43">
        <v>746728</v>
      </c>
      <c r="H69" s="43">
        <v>720704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304714</v>
      </c>
      <c r="F70" s="43">
        <v>419851</v>
      </c>
      <c r="G70" s="43">
        <v>416605</v>
      </c>
      <c r="H70" s="43">
        <v>433712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1350378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-2423307</v>
      </c>
      <c r="F72" s="43">
        <v>-1225002</v>
      </c>
      <c r="G72" s="43">
        <v>-273917</v>
      </c>
      <c r="H72" s="43">
        <v>-1383407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152298</v>
      </c>
      <c r="F73" s="43">
        <v>710282</v>
      </c>
      <c r="G73" s="43">
        <v>114933</v>
      </c>
      <c r="H73" s="43">
        <v>122132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7626</v>
      </c>
      <c r="F74" s="43">
        <v>39637</v>
      </c>
      <c r="G74" s="43">
        <v>23213</v>
      </c>
      <c r="H74" s="43">
        <v>2347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-2278635</v>
      </c>
      <c r="F75" s="43">
        <v>-554357</v>
      </c>
      <c r="G75" s="43">
        <v>-182197</v>
      </c>
      <c r="H75" s="43">
        <v>-1263622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834852</v>
      </c>
      <c r="F76" s="43">
        <v>713235</v>
      </c>
      <c r="G76" s="43">
        <v>613724</v>
      </c>
      <c r="H76" s="43">
        <v>617399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-3113487</v>
      </c>
      <c r="F77" s="43">
        <v>-1267592</v>
      </c>
      <c r="G77" s="43">
        <v>-795921</v>
      </c>
      <c r="H77" s="43">
        <v>-1881021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-3113487</v>
      </c>
      <c r="F82" s="43">
        <v>-1267592</v>
      </c>
      <c r="G82" s="43">
        <v>-795921</v>
      </c>
      <c r="H82" s="43">
        <v>-1881021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-3113487</v>
      </c>
      <c r="F84" s="45">
        <v>-1267592</v>
      </c>
      <c r="G84" s="45">
        <v>-795921</v>
      </c>
      <c r="H84" s="45">
        <v>-1881021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-3109986</v>
      </c>
      <c r="F88" s="44">
        <v>-2894697</v>
      </c>
      <c r="G88" s="44">
        <v>-3068889</v>
      </c>
      <c r="H88" s="44">
        <v>-2136097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-5956750</v>
      </c>
      <c r="F89" s="43">
        <v>-129907</v>
      </c>
      <c r="G89" s="43">
        <v>-1124595</v>
      </c>
      <c r="H89" s="43">
        <v>1220600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-481887</v>
      </c>
      <c r="F90" s="43">
        <v>-222974</v>
      </c>
      <c r="G90" s="43">
        <v>-310148</v>
      </c>
      <c r="H90" s="43">
        <v>-42417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4741267</v>
      </c>
      <c r="F91" s="43">
        <v>137592</v>
      </c>
      <c r="G91" s="43">
        <v>1608935</v>
      </c>
      <c r="H91" s="43">
        <v>-2110975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-4807356</v>
      </c>
      <c r="F92" s="45">
        <v>-3109986</v>
      </c>
      <c r="G92" s="45">
        <v>-2894697</v>
      </c>
      <c r="H92" s="45">
        <v>-3068889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13.413857650025507</v>
      </c>
      <c r="F96" s="46">
        <f>+F8*100/F10</f>
        <v>29.051515143489272</v>
      </c>
      <c r="G96" s="46">
        <f>+G8*100/G10</f>
        <v>157.17815573060258</v>
      </c>
      <c r="H96" s="46">
        <f>+H8*100/H10</f>
        <v>213.98359333333335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-0.27753621334552292</v>
      </c>
      <c r="F97" s="47">
        <f>+F84/F10</f>
        <v>-0.14596819057145019</v>
      </c>
      <c r="G97" s="47">
        <f>+G84/G10</f>
        <v>-0.11870123780693505</v>
      </c>
      <c r="H97" s="47">
        <f>+H84/H10</f>
        <v>-0.1254014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0.42138035242209854</v>
      </c>
      <c r="F99" s="47">
        <f>+F59/F10</f>
        <v>0.78869831042710703</v>
      </c>
      <c r="G99" s="47">
        <f>+G59/G10</f>
        <v>0.91225840185430929</v>
      </c>
      <c r="H99" s="47">
        <f>+H59/H10</f>
        <v>0.46738146666666669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-0.57650134399147968</v>
      </c>
      <c r="F100" s="47">
        <f>+F11/F84</f>
        <v>-1.6441938415515402</v>
      </c>
      <c r="G100" s="47">
        <f>+G11/G84</f>
        <v>-4.2122559902301866</v>
      </c>
      <c r="H100" s="47">
        <f>+H11/H84</f>
        <v>-1.5948785260770613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0.37970446196724256</v>
      </c>
      <c r="F103" s="48">
        <f>+F11/F59</f>
        <v>0.3042988641246509</v>
      </c>
      <c r="G103" s="48">
        <f>+G11/G59</f>
        <v>0.54809032066317065</v>
      </c>
      <c r="H103" s="48">
        <f>+H11/H59</f>
        <v>0.42791598354634514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-5.1337923059023183</v>
      </c>
      <c r="F105" s="53">
        <f>+F67*100/F65</f>
        <v>7.5288459090630386</v>
      </c>
      <c r="G105" s="53">
        <f>+G67*100/G65</f>
        <v>12.324517300480291</v>
      </c>
      <c r="H105" s="53">
        <f>+H67*100/H65</f>
        <v>13.172575633352047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-21.423645470721109</v>
      </c>
      <c r="F106" s="54">
        <f>+F75*100/F65</f>
        <v>-5.491249919888296</v>
      </c>
      <c r="G106" s="54">
        <f>+G75*100/G65</f>
        <v>-1.4096177590623395</v>
      </c>
      <c r="H106" s="54">
        <f>+H75*100/H65</f>
        <v>-9.1959344721752139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-29.27289437127888</v>
      </c>
      <c r="F107" s="54">
        <f>+F82*100/F65</f>
        <v>-12.556284972411362</v>
      </c>
      <c r="G107" s="54">
        <f>+G82*100/G65</f>
        <v>-6.1578641602806652</v>
      </c>
      <c r="H107" s="54">
        <f>+H82*100/H65</f>
        <v>-13.689019229473287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-11.910904607812078</v>
      </c>
      <c r="F108" s="54">
        <f>F82*100/F30</f>
        <v>-5.8525568368993017</v>
      </c>
      <c r="G108" s="54">
        <f>G82*100/G30</f>
        <v>-3.7447082514508772</v>
      </c>
      <c r="H108" s="54">
        <f>H82*100/H30</f>
        <v>-9.3953779651926368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-65.863586602992271</v>
      </c>
      <c r="F109" s="55">
        <f>+F84*100/F59</f>
        <v>-18.507481078842865</v>
      </c>
      <c r="G109" s="55">
        <f>+G84*100/G59</f>
        <v>-13.011799898543662</v>
      </c>
      <c r="H109" s="55">
        <f>+H84*100/H59</f>
        <v>-26.830631709544324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81.915797146596702</v>
      </c>
      <c r="F111" s="46">
        <f>+F43*100/F30</f>
        <v>68.377345290982092</v>
      </c>
      <c r="G111" s="46">
        <f>+G43*100/G30</f>
        <v>71.220674459726354</v>
      </c>
      <c r="H111" s="46">
        <f>+H43*100/H30</f>
        <v>64.982643469216313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18.084202853403294</v>
      </c>
      <c r="F112" s="47">
        <f>+(F59+F60)*100/F30</f>
        <v>31.622654709017912</v>
      </c>
      <c r="G112" s="47">
        <f>+(G59+G60)*100/G30</f>
        <v>28.779325540273653</v>
      </c>
      <c r="H112" s="47">
        <f>+(H59+H60)*100/H30</f>
        <v>35.01735653078368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-2.7293879633755442</v>
      </c>
      <c r="F113" s="48">
        <f>+F75/F76</f>
        <v>-0.77724312463634004</v>
      </c>
      <c r="G113" s="48">
        <f>+G75/G76</f>
        <v>-0.29687123201960491</v>
      </c>
      <c r="H113" s="48">
        <f>+H75/H76</f>
        <v>-2.046686178630027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0.40689193411289287</v>
      </c>
      <c r="F115" s="46">
        <f>+F65/F30</f>
        <v>0.46610576693333461</v>
      </c>
      <c r="G115" s="46">
        <f>+G65/G30</f>
        <v>0.6081180347570706</v>
      </c>
      <c r="H115" s="46">
        <f>+H65/H30</f>
        <v>0.68634412792435995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1.9503963571341991</v>
      </c>
      <c r="F116" s="47">
        <f>+F65/F28</f>
        <v>1.9540594826753557</v>
      </c>
      <c r="G116" s="47">
        <f>+G65/G28</f>
        <v>2.4616311818471304</v>
      </c>
      <c r="H116" s="47">
        <f>+H65/H28</f>
        <v>2.474236230414081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2.6268367166748372</v>
      </c>
      <c r="F117" s="48">
        <f>+F65/F120</f>
        <v>1.7728601317868637</v>
      </c>
      <c r="G117" s="48">
        <f>+G65/G120</f>
        <v>6.9040525519341882</v>
      </c>
      <c r="H117" s="48">
        <f>+H65/H120</f>
        <v>7.5146173373685183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1.2708724201842185</v>
      </c>
      <c r="F119" s="46">
        <f>+F23/F39</f>
        <v>1.6253375233746057</v>
      </c>
      <c r="G119" s="46">
        <f>+G23/G39</f>
        <v>1.1499648784346861</v>
      </c>
      <c r="H119" s="46">
        <f>+H23/H39</f>
        <v>1.1627678606239076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4049005</v>
      </c>
      <c r="F120" s="42">
        <f>+F23-F39</f>
        <v>5694346</v>
      </c>
      <c r="G120" s="42">
        <f>+G23-G39</f>
        <v>1872129</v>
      </c>
      <c r="H120" s="42">
        <f>+H23-H39</f>
        <v>1828582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2019-09-17T07:18:37Z</dcterms:modified>
</cp:coreProperties>
</file>